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145621"/>
</workbook>
</file>

<file path=xl/calcChain.xml><?xml version="1.0" encoding="utf-8"?>
<calcChain xmlns="http://schemas.openxmlformats.org/spreadsheetml/2006/main">
  <c r="O60" i="2" l="1"/>
  <c r="P60" i="2"/>
  <c r="Q60" i="2"/>
  <c r="R60" i="2"/>
  <c r="S60" i="2"/>
  <c r="N60" i="2"/>
  <c r="K53" i="2"/>
  <c r="K29" i="2" l="1"/>
</calcChain>
</file>

<file path=xl/sharedStrings.xml><?xml version="1.0" encoding="utf-8"?>
<sst xmlns="http://schemas.openxmlformats.org/spreadsheetml/2006/main" count="340" uniqueCount="209">
  <si>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</si>
  <si>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</si>
  <si>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</si>
  <si>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</si>
  <si>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</si>
  <si>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</si>
  <si>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код</t>
  </si>
  <si>
    <t>наименование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</si>
  <si>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</si>
  <si>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Администрация городского поселения "Город Кременки"</t>
  </si>
  <si>
    <t>108010589028296131600203001</t>
  </si>
  <si>
    <t>00310804020011000110</t>
  </si>
  <si>
    <t>28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</si>
  <si>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</si>
  <si>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</si>
  <si>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</si>
  <si>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27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</si>
  <si>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</si>
  <si>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</si>
  <si>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</si>
  <si>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26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</si>
  <si>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</si>
  <si>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</si>
  <si>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</si>
  <si>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25</t>
  </si>
  <si>
    <t>111130589024296131600203001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</si>
  <si>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</si>
  <si>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00311107015130000120</t>
  </si>
  <si>
    <t>24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</si>
  <si>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</si>
  <si>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</si>
  <si>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</si>
  <si>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23</t>
  </si>
  <si>
    <t>Прочие доходы от оказания платных услуг (работ) получателями средств бюджетов поселений</t>
  </si>
  <si>
    <t>113130589022296131600203001</t>
  </si>
  <si>
    <t>00311301995130000130</t>
  </si>
  <si>
    <t>22</t>
  </si>
  <si>
    <t>113130589021296131600203001</t>
  </si>
  <si>
    <t>Прочие доходы от компенсации затрат бюджетов городских поселений</t>
  </si>
  <si>
    <t>00311302995130000130</t>
  </si>
  <si>
    <t>21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</si>
  <si>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</si>
  <si>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</si>
  <si>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</si>
  <si>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5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</si>
  <si>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</si>
  <si>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</si>
  <si>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</si>
  <si>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4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</si>
  <si>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</si>
  <si>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</si>
  <si>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</si>
  <si>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3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</si>
  <si>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</si>
  <si>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</si>
  <si>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</si>
  <si>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2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</si>
  <si>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</si>
  <si>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</si>
  <si>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</si>
  <si>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</t>
  </si>
  <si>
    <t>116010589019296131600203001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</si>
  <si>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</si>
  <si>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00311610123010131140</t>
  </si>
  <si>
    <t>19</t>
  </si>
  <si>
    <t>117130589018296131600203001</t>
  </si>
  <si>
    <t>Прочие неналоговые доходы бюджетов городских поселений</t>
  </si>
  <si>
    <t>00311705050130000180</t>
  </si>
  <si>
    <t>18</t>
  </si>
  <si>
    <t>117130600001296131600223001</t>
  </si>
  <si>
    <t>Инициативные платежи, зачисляемые в бюджеты городских поселений</t>
  </si>
  <si>
    <t>00311715030130000150</t>
  </si>
  <si>
    <t>51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</si>
  <si>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</si>
  <si>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</si>
  <si>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</si>
  <si>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17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</si>
  <si>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</si>
  <si>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</si>
  <si>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</si>
  <si>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16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</si>
  <si>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</si>
  <si>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</si>
  <si>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</si>
  <si>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15</t>
  </si>
  <si>
    <t>202130600003296131600223001</t>
  </si>
  <si>
    <t>Субсидии бюджетам муниципальных образований Калужской области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</si>
  <si>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00320229999130233150</t>
  </si>
  <si>
    <t>49</t>
  </si>
  <si>
    <t>202130600004296131600223001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</si>
  <si>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</si>
  <si>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</si>
  <si>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48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</si>
  <si>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</si>
  <si>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</si>
  <si>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</si>
  <si>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12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</si>
  <si>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</si>
  <si>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</si>
  <si>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</si>
  <si>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11</t>
  </si>
  <si>
    <t>202130600005296131600223001</t>
  </si>
  <si>
    <t>47</t>
  </si>
  <si>
    <t>202130001009296131600203001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</si>
  <si>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</si>
  <si>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</si>
  <si>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9</t>
  </si>
  <si>
    <t>207130589007296131600203001</t>
  </si>
  <si>
    <t>Прочие безвозмездные поступления в бюджеты городских поселений</t>
  </si>
  <si>
    <t>00320705030130000150</t>
  </si>
  <si>
    <t>7</t>
  </si>
  <si>
    <t>Всего</t>
  </si>
  <si>
    <t>9000</t>
  </si>
  <si>
    <t>Прогноз доходов бюджета на 2022 г. (текущий финансовый год)</t>
  </si>
  <si>
    <t>Кассовые поступления в текущем финансовом году (по состоянию на 1 октября 2022 г.)</t>
  </si>
  <si>
    <t>Оценка исполнения 2022 г. (текущий финансовый год)</t>
  </si>
  <si>
    <t>на 2023г. (очередной финансовый год)</t>
  </si>
  <si>
    <t>на 2024г. (первый год планового периода)</t>
  </si>
  <si>
    <t>на 2025 г. (второй год планового периода)</t>
  </si>
  <si>
    <t>Иные межбюджетные трансферты бюджетам поселенийиз бюджета МО "Жуковский район"и повышение энергоэффективности в Жуковском районе</t>
  </si>
  <si>
    <t>0032024999130030150</t>
  </si>
  <si>
    <t>Реестр источников доходов областного бюджета на 2023 год и на плановый период 2024 и 2025 годов</t>
  </si>
  <si>
    <t>103010600008296131600223001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</si>
  <si>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</si>
  <si>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10010302231010000110</t>
  </si>
  <si>
    <t>Управление Федерального казначейства по Калужской области</t>
  </si>
  <si>
    <t>103010600009296131600223001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</si>
  <si>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</si>
  <si>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</si>
  <si>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103010600010296131600223001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</si>
  <si>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</si>
  <si>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10010302251010000110</t>
  </si>
  <si>
    <t>103010600011296131600223001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</si>
  <si>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</si>
  <si>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10010302261010000110</t>
  </si>
  <si>
    <t>101010600012296131600223001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</si>
  <si>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</si>
  <si>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</si>
  <si>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</si>
  <si>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10</t>
  </si>
  <si>
    <t>101010600022296131600223001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</si>
  <si>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</si>
  <si>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</si>
  <si>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101010600023296131600223001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</si>
  <si>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</si>
  <si>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</si>
  <si>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20</t>
  </si>
  <si>
    <t>101010600013296131600223001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</si>
  <si>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</si>
  <si>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</si>
  <si>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101010600024296131600223001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</si>
  <si>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</si>
  <si>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</si>
  <si>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101010600025296131600223001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</si>
  <si>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</si>
  <si>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</si>
  <si>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101010600014296131600223001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</si>
  <si>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</si>
  <si>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</si>
  <si>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8</t>
  </si>
  <si>
    <t>101010600026296131600223001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</si>
  <si>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</si>
  <si>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</si>
  <si>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</si>
  <si>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101010600015296131600223001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</si>
  <si>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</si>
  <si>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</si>
  <si>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105010600016296131600223001</t>
  </si>
  <si>
    <t>Налог, взимаемый с налогоплательщиков, выбравших в качестве объекта налогообложения  доходы</t>
  </si>
  <si>
    <t>18210501011011000110</t>
  </si>
  <si>
    <t>6</t>
  </si>
  <si>
    <t>105010600017296131600223001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</si>
  <si>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</si>
  <si>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</si>
  <si>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 xml:space="preserve">Налог, взимаемый с налогоплательщиков, выбравших в качестве объекта налогообложения доходы </t>
  </si>
  <si>
    <t>105010600027296131600223001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</si>
  <si>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</si>
  <si>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</si>
  <si>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18210501012012100110</t>
  </si>
  <si>
    <t>105010600018296131600223001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</si>
  <si>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</si>
  <si>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</si>
  <si>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105010600028296131600223001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</si>
  <si>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</si>
  <si>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</si>
  <si>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105010600029296131600223001</t>
  </si>
  <si>
    <t>Минимальный налог, зачисляемый в бюджеты субъектов Российской Федерации</t>
  </si>
  <si>
    <t>14</t>
  </si>
  <si>
    <t>106130600019296131600223001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</si>
  <si>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</si>
  <si>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</si>
  <si>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106130600033296131600223001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</si>
  <si>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</si>
  <si>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</si>
  <si>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106130600020296131600223001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</si>
  <si>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</si>
  <si>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</si>
  <si>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106130600030296131600223001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</si>
  <si>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</si>
  <si>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18210606033132100110</t>
  </si>
  <si>
    <t>13</t>
  </si>
  <si>
    <t>106130600021296131600223001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</si>
  <si>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</si>
  <si>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</si>
  <si>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106130600031296131600223001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</si>
  <si>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</si>
  <si>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18210606043132100110</t>
  </si>
  <si>
    <t>Межбюджетные трансферты бюджетам муниципальных образований Калужской области  на создание модельных муниципальных библиотек</t>
  </si>
  <si>
    <t>00320245454130000150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</si>
</sst>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0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3" fillId="0" borderId="3" xfId="3" applyNumberFormat="1" applyProtection="1"/>
    <xf numFmtId="49" fontId="2" fillId="0" borderId="4" xfId="22" applyNumberFormat="1" applyProtection="1">
      <alignment horizont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1" fontId="2" fillId="0" borderId="4" xfId="29" applyNumberFormat="1" applyProtection="1">
      <alignment horizontal="center" vertical="center" shrinkToFit="1"/>
    </xf>
    <xf numFmtId="1" fontId="2" fillId="0" borderId="4" xfId="29" applyNumberFormat="1" applyProtection="1">
      <alignment horizontal="center" vertical="center" shrinkToFit="1"/>
    </xf>
    <xf numFmtId="0" fontId="8" fillId="0" borderId="4" xfId="28" applyNumberFormat="1" applyFon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4" fontId="2" fillId="4" borderId="4" xfId="33" applyNumberFormat="1" applyFill="1" applyProtection="1">
      <alignment horizontal="right" vertical="center" shrinkToFi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9" fillId="0" borderId="3" xfId="1" applyNumberFormat="1" applyFont="1" applyAlignment="1" applyProtection="1">
      <alignment horizontal="center" vertical="center" wrapText="1"/>
    </xf>
    <xf numFmtId="0" fontId="8" fillId="0" borderId="4" xfId="30" applyNumberFormat="1" applyFont="1" applyProtection="1">
      <alignment horizontal="left" vertical="center" wrapText="1"/>
    </xf>
    <xf numFmtId="49" fontId="8" fillId="0" borderId="4" xfId="29" applyNumberFormat="1" applyFont="1" applyProtection="1">
      <alignment horizontal="center" vertical="center" shrinkToFit="1"/>
    </xf>
    <xf numFmtId="49" fontId="2" fillId="0" borderId="4" xfId="29" applyNumberFormat="1">
      <alignment horizontal="center" vertical="center" shrinkToFi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8" fillId="0" borderId="4" xfId="28" applyNumberFormat="1" applyFont="1" applyProtection="1">
      <alignment horizontal="center" vertical="center" wrapText="1"/>
    </xf>
    <xf numFmtId="0" fontId="8" fillId="0" borderId="1" xfId="28" applyNumberFormat="1" applyFon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2" fillId="0" borderId="8" xfId="30" applyNumberFormat="1" applyBorder="1" applyAlignment="1" applyProtection="1">
      <alignment horizontal="left" vertical="center" wrapText="1"/>
    </xf>
    <xf numFmtId="0" fontId="2" fillId="0" borderId="9" xfId="30" applyNumberFormat="1" applyBorder="1" applyAlignment="1" applyProtection="1">
      <alignment horizontal="left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topLeftCell="D43" zoomScaleNormal="100" zoomScaleSheetLayoutView="70" zoomScalePageLayoutView="70" workbookViewId="0">
      <selection activeCell="R30" sqref="R30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25.42578125" style="1" customWidth="1"/>
    <col min="21" max="16384" width="9.140625" style="1"/>
  </cols>
  <sheetData>
    <row r="1" spans="1:20" ht="45.2" customHeight="1" x14ac:dyDescent="0.25">
      <c r="A1" s="19" t="s">
        <v>121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"/>
    </row>
    <row r="2" spans="1:20" ht="74.45" customHeight="1" x14ac:dyDescent="0.25">
      <c r="A2" s="23" t="s">
        <v>0</v>
      </c>
      <c r="B2" s="23" t="s">
        <v>1</v>
      </c>
      <c r="C2" s="24"/>
      <c r="D2" s="23" t="s">
        <v>2</v>
      </c>
      <c r="E2" s="24"/>
      <c r="F2" s="24"/>
      <c r="G2" s="24"/>
      <c r="H2" s="24"/>
      <c r="I2" s="24"/>
      <c r="J2" s="24"/>
      <c r="K2" s="24"/>
      <c r="L2" s="23" t="s">
        <v>3</v>
      </c>
      <c r="M2" s="23" t="s">
        <v>4</v>
      </c>
      <c r="N2" s="25" t="s">
        <v>113</v>
      </c>
      <c r="O2" s="26" t="s">
        <v>114</v>
      </c>
      <c r="P2" s="25" t="s">
        <v>115</v>
      </c>
      <c r="Q2" s="23" t="s">
        <v>5</v>
      </c>
      <c r="R2" s="24"/>
      <c r="S2" s="24"/>
      <c r="T2" s="2"/>
    </row>
    <row r="3" spans="1:20" ht="38.450000000000003" customHeight="1" x14ac:dyDescent="0.25">
      <c r="A3" s="24"/>
      <c r="B3" s="24"/>
      <c r="C3" s="24"/>
      <c r="D3" s="23" t="s">
        <v>6</v>
      </c>
      <c r="E3" s="24"/>
      <c r="F3" s="24"/>
      <c r="G3" s="24"/>
      <c r="H3" s="24"/>
      <c r="I3" s="24"/>
      <c r="J3" s="24"/>
      <c r="K3" s="4" t="s">
        <v>7</v>
      </c>
      <c r="L3" s="24"/>
      <c r="M3" s="24"/>
      <c r="N3" s="24"/>
      <c r="O3" s="27"/>
      <c r="P3" s="24"/>
      <c r="Q3" s="12" t="s">
        <v>116</v>
      </c>
      <c r="R3" s="12" t="s">
        <v>117</v>
      </c>
      <c r="S3" s="12" t="s">
        <v>118</v>
      </c>
      <c r="T3" s="2"/>
    </row>
    <row r="4" spans="1:20" ht="15" customHeight="1" x14ac:dyDescent="0.25">
      <c r="A4" s="4">
        <v>1</v>
      </c>
      <c r="B4" s="23">
        <v>2</v>
      </c>
      <c r="C4" s="24"/>
      <c r="D4" s="23">
        <v>3</v>
      </c>
      <c r="E4" s="24"/>
      <c r="F4" s="24"/>
      <c r="G4" s="24"/>
      <c r="H4" s="24"/>
      <c r="I4" s="24"/>
      <c r="J4" s="24"/>
      <c r="K4" s="4">
        <v>4</v>
      </c>
      <c r="L4" s="4">
        <v>5</v>
      </c>
      <c r="M4" s="4">
        <v>6</v>
      </c>
      <c r="N4" s="4">
        <v>7</v>
      </c>
      <c r="O4" s="4">
        <v>8</v>
      </c>
      <c r="P4" s="4">
        <v>9</v>
      </c>
      <c r="Q4" s="4">
        <v>10</v>
      </c>
      <c r="R4" s="4">
        <v>11</v>
      </c>
      <c r="S4" s="4">
        <v>12</v>
      </c>
      <c r="T4" s="2"/>
    </row>
    <row r="5" spans="1:20" ht="51.2" customHeight="1" x14ac:dyDescent="0.25">
      <c r="A5" s="10" t="s">
        <v>10</v>
      </c>
      <c r="B5" s="15" t="s">
        <v>8</v>
      </c>
      <c r="C5" s="16"/>
      <c r="D5" s="17" t="s">
        <v>11</v>
      </c>
      <c r="E5" s="18"/>
      <c r="F5" s="18"/>
      <c r="G5" s="18"/>
      <c r="H5" s="18"/>
      <c r="I5" s="18"/>
      <c r="J5" s="18"/>
      <c r="K5" s="6" t="s">
        <v>8</v>
      </c>
      <c r="L5" s="6" t="s">
        <v>9</v>
      </c>
      <c r="M5" s="7" t="s">
        <v>12</v>
      </c>
      <c r="N5" s="8">
        <v>30000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2"/>
    </row>
    <row r="6" spans="1:20" ht="63.95" customHeight="1" x14ac:dyDescent="0.25">
      <c r="A6" s="5" t="s">
        <v>13</v>
      </c>
      <c r="B6" s="15" t="s">
        <v>14</v>
      </c>
      <c r="C6" s="16"/>
      <c r="D6" s="17" t="s">
        <v>15</v>
      </c>
      <c r="E6" s="18"/>
      <c r="F6" s="18"/>
      <c r="G6" s="18"/>
      <c r="H6" s="18"/>
      <c r="I6" s="18"/>
      <c r="J6" s="18"/>
      <c r="K6" s="6" t="s">
        <v>14</v>
      </c>
      <c r="L6" s="6" t="s">
        <v>9</v>
      </c>
      <c r="M6" s="7" t="s">
        <v>16</v>
      </c>
      <c r="N6" s="8">
        <v>793000</v>
      </c>
      <c r="O6" s="8">
        <v>634664.06000000006</v>
      </c>
      <c r="P6" s="8">
        <v>846218</v>
      </c>
      <c r="Q6" s="8">
        <v>750000</v>
      </c>
      <c r="R6" s="8">
        <v>750000</v>
      </c>
      <c r="S6" s="8">
        <v>750000</v>
      </c>
      <c r="T6" s="2"/>
    </row>
    <row r="7" spans="1:20" ht="63.95" customHeight="1" x14ac:dyDescent="0.25">
      <c r="A7" s="5" t="s">
        <v>17</v>
      </c>
      <c r="B7" s="15" t="s">
        <v>18</v>
      </c>
      <c r="C7" s="16"/>
      <c r="D7" s="17" t="s">
        <v>19</v>
      </c>
      <c r="E7" s="18"/>
      <c r="F7" s="18"/>
      <c r="G7" s="18"/>
      <c r="H7" s="18"/>
      <c r="I7" s="18"/>
      <c r="J7" s="18"/>
      <c r="K7" s="6" t="s">
        <v>18</v>
      </c>
      <c r="L7" s="6" t="s">
        <v>9</v>
      </c>
      <c r="M7" s="7" t="s">
        <v>20</v>
      </c>
      <c r="N7" s="8">
        <v>822812</v>
      </c>
      <c r="O7" s="8">
        <v>599089.72</v>
      </c>
      <c r="P7" s="8">
        <v>798786</v>
      </c>
      <c r="Q7" s="8">
        <v>800000</v>
      </c>
      <c r="R7" s="8">
        <v>800000</v>
      </c>
      <c r="S7" s="8">
        <v>800000</v>
      </c>
      <c r="T7" s="2"/>
    </row>
    <row r="8" spans="1:20" ht="51.2" customHeight="1" x14ac:dyDescent="0.25">
      <c r="A8" s="5" t="s">
        <v>21</v>
      </c>
      <c r="B8" s="15" t="s">
        <v>22</v>
      </c>
      <c r="C8" s="16"/>
      <c r="D8" s="17" t="s">
        <v>23</v>
      </c>
      <c r="E8" s="18"/>
      <c r="F8" s="18"/>
      <c r="G8" s="18"/>
      <c r="H8" s="18"/>
      <c r="I8" s="18"/>
      <c r="J8" s="18"/>
      <c r="K8" s="6" t="s">
        <v>22</v>
      </c>
      <c r="L8" s="6" t="s">
        <v>9</v>
      </c>
      <c r="M8" s="7" t="s">
        <v>24</v>
      </c>
      <c r="N8" s="8">
        <v>3329078</v>
      </c>
      <c r="O8" s="8">
        <v>2212434.5699999998</v>
      </c>
      <c r="P8" s="8">
        <v>2949914</v>
      </c>
      <c r="Q8" s="8">
        <v>3000000</v>
      </c>
      <c r="R8" s="8">
        <v>3000000</v>
      </c>
      <c r="S8" s="8">
        <v>3000000</v>
      </c>
      <c r="T8" s="2"/>
    </row>
    <row r="9" spans="1:20" ht="38.450000000000003" customHeight="1" x14ac:dyDescent="0.25">
      <c r="A9" s="5" t="s">
        <v>25</v>
      </c>
      <c r="B9" s="15" t="s">
        <v>26</v>
      </c>
      <c r="C9" s="16"/>
      <c r="D9" s="17" t="s">
        <v>27</v>
      </c>
      <c r="E9" s="18"/>
      <c r="F9" s="18"/>
      <c r="G9" s="18"/>
      <c r="H9" s="18"/>
      <c r="I9" s="18"/>
      <c r="J9" s="18"/>
      <c r="K9" s="6" t="s">
        <v>26</v>
      </c>
      <c r="L9" s="6" t="s">
        <v>9</v>
      </c>
      <c r="M9" s="7" t="s">
        <v>28</v>
      </c>
      <c r="N9" s="8">
        <v>150000</v>
      </c>
      <c r="O9" s="8">
        <v>97565.2</v>
      </c>
      <c r="P9" s="8">
        <v>97565</v>
      </c>
      <c r="Q9" s="8">
        <v>0</v>
      </c>
      <c r="R9" s="8">
        <v>0</v>
      </c>
      <c r="S9" s="8">
        <v>0</v>
      </c>
      <c r="T9" s="2"/>
    </row>
    <row r="10" spans="1:20" ht="51.2" customHeight="1" x14ac:dyDescent="0.25">
      <c r="A10" s="5" t="s">
        <v>29</v>
      </c>
      <c r="B10" s="15" t="s">
        <v>30</v>
      </c>
      <c r="C10" s="16"/>
      <c r="D10" s="17" t="s">
        <v>31</v>
      </c>
      <c r="E10" s="18"/>
      <c r="F10" s="18"/>
      <c r="G10" s="18"/>
      <c r="H10" s="18"/>
      <c r="I10" s="18"/>
      <c r="J10" s="18"/>
      <c r="K10" s="6" t="s">
        <v>30</v>
      </c>
      <c r="L10" s="6" t="s">
        <v>9</v>
      </c>
      <c r="M10" s="7" t="s">
        <v>32</v>
      </c>
      <c r="N10" s="8">
        <v>280000</v>
      </c>
      <c r="O10" s="8">
        <v>194979.73</v>
      </c>
      <c r="P10" s="8">
        <v>259973</v>
      </c>
      <c r="Q10" s="8">
        <v>280000</v>
      </c>
      <c r="R10" s="8">
        <v>280000</v>
      </c>
      <c r="S10" s="8">
        <v>280000</v>
      </c>
      <c r="T10" s="2"/>
    </row>
    <row r="11" spans="1:20" ht="25.7" customHeight="1" x14ac:dyDescent="0.25">
      <c r="A11" s="5" t="s">
        <v>34</v>
      </c>
      <c r="B11" s="15" t="s">
        <v>33</v>
      </c>
      <c r="C11" s="16"/>
      <c r="D11" s="17" t="s">
        <v>35</v>
      </c>
      <c r="E11" s="18"/>
      <c r="F11" s="18"/>
      <c r="G11" s="18"/>
      <c r="H11" s="18"/>
      <c r="I11" s="18"/>
      <c r="J11" s="18"/>
      <c r="K11" s="6" t="s">
        <v>33</v>
      </c>
      <c r="L11" s="6" t="s">
        <v>9</v>
      </c>
      <c r="M11" s="7" t="s">
        <v>36</v>
      </c>
      <c r="N11" s="8">
        <v>1500000</v>
      </c>
      <c r="O11" s="8">
        <v>464762.74</v>
      </c>
      <c r="P11" s="8">
        <v>619684</v>
      </c>
      <c r="Q11" s="8">
        <v>672240</v>
      </c>
      <c r="R11" s="8">
        <v>672240</v>
      </c>
      <c r="S11" s="8">
        <v>672240</v>
      </c>
      <c r="T11" s="2"/>
    </row>
    <row r="12" spans="1:20" ht="25.7" customHeight="1" x14ac:dyDescent="0.25">
      <c r="A12" s="5" t="s">
        <v>37</v>
      </c>
      <c r="B12" s="15" t="s">
        <v>38</v>
      </c>
      <c r="C12" s="16"/>
      <c r="D12" s="17" t="s">
        <v>39</v>
      </c>
      <c r="E12" s="18"/>
      <c r="F12" s="18"/>
      <c r="G12" s="18"/>
      <c r="H12" s="18"/>
      <c r="I12" s="18"/>
      <c r="J12" s="18"/>
      <c r="K12" s="6" t="s">
        <v>38</v>
      </c>
      <c r="L12" s="6" t="s">
        <v>9</v>
      </c>
      <c r="M12" s="7" t="s">
        <v>40</v>
      </c>
      <c r="N12" s="8">
        <v>30000</v>
      </c>
      <c r="O12" s="8">
        <v>60033.01</v>
      </c>
      <c r="P12" s="8">
        <v>80044</v>
      </c>
      <c r="Q12" s="8">
        <v>30000</v>
      </c>
      <c r="R12" s="8">
        <v>30000</v>
      </c>
      <c r="S12" s="8">
        <v>30000</v>
      </c>
      <c r="T12" s="2"/>
    </row>
    <row r="13" spans="1:20" ht="51.2" customHeight="1" x14ac:dyDescent="0.25">
      <c r="A13" s="10" t="s">
        <v>41</v>
      </c>
      <c r="B13" s="15" t="s">
        <v>42</v>
      </c>
      <c r="C13" s="16"/>
      <c r="D13" s="17" t="s">
        <v>43</v>
      </c>
      <c r="E13" s="18"/>
      <c r="F13" s="18"/>
      <c r="G13" s="18"/>
      <c r="H13" s="18"/>
      <c r="I13" s="18"/>
      <c r="J13" s="18"/>
      <c r="K13" s="6" t="s">
        <v>42</v>
      </c>
      <c r="L13" s="6" t="s">
        <v>9</v>
      </c>
      <c r="M13" s="7" t="s">
        <v>44</v>
      </c>
      <c r="N13" s="8"/>
      <c r="O13" s="8"/>
      <c r="P13" s="8"/>
      <c r="Q13" s="8"/>
      <c r="R13" s="8">
        <v>900000</v>
      </c>
      <c r="S13" s="8">
        <v>2100000</v>
      </c>
      <c r="T13" s="2"/>
    </row>
    <row r="14" spans="1:20" ht="38.450000000000003" customHeight="1" x14ac:dyDescent="0.25">
      <c r="A14" s="5" t="s">
        <v>45</v>
      </c>
      <c r="B14" s="15" t="s">
        <v>46</v>
      </c>
      <c r="C14" s="16"/>
      <c r="D14" s="17" t="s">
        <v>47</v>
      </c>
      <c r="E14" s="18"/>
      <c r="F14" s="18"/>
      <c r="G14" s="18"/>
      <c r="H14" s="18"/>
      <c r="I14" s="18"/>
      <c r="J14" s="18"/>
      <c r="K14" s="6" t="s">
        <v>46</v>
      </c>
      <c r="L14" s="6" t="s">
        <v>9</v>
      </c>
      <c r="M14" s="7" t="s">
        <v>48</v>
      </c>
      <c r="N14" s="8">
        <v>0</v>
      </c>
      <c r="O14" s="8">
        <v>261597.99</v>
      </c>
      <c r="P14" s="8">
        <v>261598</v>
      </c>
      <c r="Q14" s="8">
        <v>31000</v>
      </c>
      <c r="R14" s="8">
        <v>131000</v>
      </c>
      <c r="S14" s="8"/>
      <c r="T14" s="2"/>
    </row>
    <row r="15" spans="1:20" ht="38.450000000000003" customHeight="1" x14ac:dyDescent="0.25">
      <c r="A15" s="10" t="s">
        <v>49</v>
      </c>
      <c r="B15" s="15" t="s">
        <v>50</v>
      </c>
      <c r="C15" s="16"/>
      <c r="D15" s="17" t="s">
        <v>51</v>
      </c>
      <c r="E15" s="18"/>
      <c r="F15" s="18"/>
      <c r="G15" s="18"/>
      <c r="H15" s="18"/>
      <c r="I15" s="18"/>
      <c r="J15" s="18"/>
      <c r="K15" s="6" t="s">
        <v>50</v>
      </c>
      <c r="L15" s="6" t="s">
        <v>9</v>
      </c>
      <c r="M15" s="7" t="s">
        <v>52</v>
      </c>
      <c r="N15" s="8">
        <v>0</v>
      </c>
      <c r="O15" s="8">
        <v>0</v>
      </c>
      <c r="P15" s="8">
        <v>0</v>
      </c>
      <c r="Q15" s="8">
        <v>550000</v>
      </c>
      <c r="R15" s="8">
        <v>565000</v>
      </c>
      <c r="S15" s="8">
        <v>865000</v>
      </c>
      <c r="T15" s="2"/>
    </row>
    <row r="16" spans="1:20" ht="38.450000000000003" customHeight="1" x14ac:dyDescent="0.25">
      <c r="A16" s="5" t="s">
        <v>53</v>
      </c>
      <c r="B16" s="15" t="s">
        <v>54</v>
      </c>
      <c r="C16" s="16"/>
      <c r="D16" s="17" t="s">
        <v>55</v>
      </c>
      <c r="E16" s="18"/>
      <c r="F16" s="18"/>
      <c r="G16" s="18"/>
      <c r="H16" s="18"/>
      <c r="I16" s="18"/>
      <c r="J16" s="18"/>
      <c r="K16" s="6" t="s">
        <v>54</v>
      </c>
      <c r="L16" s="6" t="s">
        <v>9</v>
      </c>
      <c r="M16" s="7" t="s">
        <v>56</v>
      </c>
      <c r="N16" s="8">
        <v>50000</v>
      </c>
      <c r="O16" s="8">
        <v>3000</v>
      </c>
      <c r="P16" s="8">
        <v>3000</v>
      </c>
      <c r="Q16" s="8">
        <v>6000</v>
      </c>
      <c r="R16" s="8">
        <v>6000</v>
      </c>
      <c r="S16" s="8">
        <v>6000</v>
      </c>
      <c r="T16" s="2"/>
    </row>
    <row r="17" spans="1:20" ht="51.2" customHeight="1" x14ac:dyDescent="0.25">
      <c r="A17" s="5" t="s">
        <v>57</v>
      </c>
      <c r="B17" s="15" t="s">
        <v>58</v>
      </c>
      <c r="C17" s="16"/>
      <c r="D17" s="17" t="s">
        <v>59</v>
      </c>
      <c r="E17" s="18"/>
      <c r="F17" s="18"/>
      <c r="G17" s="18"/>
      <c r="H17" s="18"/>
      <c r="I17" s="18"/>
      <c r="J17" s="18"/>
      <c r="K17" s="6" t="s">
        <v>58</v>
      </c>
      <c r="L17" s="6" t="s">
        <v>9</v>
      </c>
      <c r="M17" s="7" t="s">
        <v>60</v>
      </c>
      <c r="N17" s="8">
        <v>15000</v>
      </c>
      <c r="O17" s="8">
        <v>12952.65</v>
      </c>
      <c r="P17" s="8">
        <v>12953</v>
      </c>
      <c r="Q17" s="8">
        <v>12000</v>
      </c>
      <c r="R17" s="8">
        <v>12000</v>
      </c>
      <c r="S17" s="8">
        <v>12000</v>
      </c>
      <c r="T17" s="2"/>
    </row>
    <row r="18" spans="1:20" ht="114.95" customHeight="1" x14ac:dyDescent="0.25">
      <c r="A18" s="5" t="s">
        <v>61</v>
      </c>
      <c r="B18" s="15" t="s">
        <v>62</v>
      </c>
      <c r="C18" s="16"/>
      <c r="D18" s="17" t="s">
        <v>63</v>
      </c>
      <c r="E18" s="18"/>
      <c r="F18" s="18"/>
      <c r="G18" s="18"/>
      <c r="H18" s="18"/>
      <c r="I18" s="18"/>
      <c r="J18" s="18"/>
      <c r="K18" s="6" t="s">
        <v>62</v>
      </c>
      <c r="L18" s="6" t="s">
        <v>9</v>
      </c>
      <c r="M18" s="7" t="s">
        <v>64</v>
      </c>
      <c r="N18" s="8">
        <v>5000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2"/>
    </row>
    <row r="19" spans="1:20" ht="25.7" customHeight="1" x14ac:dyDescent="0.25">
      <c r="A19" s="5" t="s">
        <v>65</v>
      </c>
      <c r="B19" s="15" t="s">
        <v>66</v>
      </c>
      <c r="C19" s="16"/>
      <c r="D19" s="17" t="s">
        <v>67</v>
      </c>
      <c r="E19" s="18"/>
      <c r="F19" s="18"/>
      <c r="G19" s="18"/>
      <c r="H19" s="18"/>
      <c r="I19" s="18"/>
      <c r="J19" s="18"/>
      <c r="K19" s="6" t="s">
        <v>66</v>
      </c>
      <c r="L19" s="6" t="s">
        <v>9</v>
      </c>
      <c r="M19" s="7" t="s">
        <v>68</v>
      </c>
      <c r="N19" s="8">
        <v>1000.03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2"/>
    </row>
    <row r="20" spans="1:20" ht="25.7" customHeight="1" x14ac:dyDescent="0.25">
      <c r="A20" s="5" t="s">
        <v>69</v>
      </c>
      <c r="B20" s="15" t="s">
        <v>70</v>
      </c>
      <c r="C20" s="16"/>
      <c r="D20" s="17" t="s">
        <v>71</v>
      </c>
      <c r="E20" s="18"/>
      <c r="F20" s="18"/>
      <c r="G20" s="18"/>
      <c r="H20" s="18"/>
      <c r="I20" s="18"/>
      <c r="J20" s="18"/>
      <c r="K20" s="6" t="s">
        <v>70</v>
      </c>
      <c r="L20" s="6" t="s">
        <v>9</v>
      </c>
      <c r="M20" s="7" t="s">
        <v>72</v>
      </c>
      <c r="N20" s="8">
        <v>77820</v>
      </c>
      <c r="O20" s="8">
        <v>66024</v>
      </c>
      <c r="P20" s="8">
        <v>66024</v>
      </c>
      <c r="Q20" s="8">
        <v>65000</v>
      </c>
      <c r="R20" s="8">
        <v>0</v>
      </c>
      <c r="S20" s="8">
        <v>0</v>
      </c>
      <c r="T20" s="2"/>
    </row>
    <row r="21" spans="1:20" ht="25.7" customHeight="1" x14ac:dyDescent="0.25">
      <c r="A21" s="5" t="s">
        <v>73</v>
      </c>
      <c r="B21" s="15" t="s">
        <v>74</v>
      </c>
      <c r="C21" s="16"/>
      <c r="D21" s="17" t="s">
        <v>75</v>
      </c>
      <c r="E21" s="18"/>
      <c r="F21" s="18"/>
      <c r="G21" s="18"/>
      <c r="H21" s="18"/>
      <c r="I21" s="18"/>
      <c r="J21" s="18"/>
      <c r="K21" s="6" t="s">
        <v>74</v>
      </c>
      <c r="L21" s="6" t="s">
        <v>9</v>
      </c>
      <c r="M21" s="7" t="s">
        <v>76</v>
      </c>
      <c r="N21" s="8">
        <v>12494000</v>
      </c>
      <c r="O21" s="8">
        <v>9300000</v>
      </c>
      <c r="P21" s="8">
        <v>12494000</v>
      </c>
      <c r="Q21" s="8">
        <v>12494000</v>
      </c>
      <c r="R21" s="8">
        <v>12494000</v>
      </c>
      <c r="S21" s="8">
        <v>12494000</v>
      </c>
      <c r="T21" s="2"/>
    </row>
    <row r="22" spans="1:20" ht="25.7" customHeight="1" x14ac:dyDescent="0.25">
      <c r="A22" s="5" t="s">
        <v>77</v>
      </c>
      <c r="B22" s="15" t="s">
        <v>78</v>
      </c>
      <c r="C22" s="16"/>
      <c r="D22" s="17" t="s">
        <v>79</v>
      </c>
      <c r="E22" s="18"/>
      <c r="F22" s="18"/>
      <c r="G22" s="18"/>
      <c r="H22" s="18"/>
      <c r="I22" s="18"/>
      <c r="J22" s="18"/>
      <c r="K22" s="6" t="s">
        <v>78</v>
      </c>
      <c r="L22" s="6" t="s">
        <v>9</v>
      </c>
      <c r="M22" s="7" t="s">
        <v>80</v>
      </c>
      <c r="N22" s="8">
        <v>609336</v>
      </c>
      <c r="O22" s="8">
        <v>406224.01</v>
      </c>
      <c r="P22" s="8">
        <v>609336</v>
      </c>
      <c r="Q22" s="8">
        <v>0</v>
      </c>
      <c r="R22" s="8">
        <v>0</v>
      </c>
      <c r="S22" s="8">
        <v>0</v>
      </c>
      <c r="T22" s="2"/>
    </row>
    <row r="23" spans="1:20" ht="25.7" customHeight="1" x14ac:dyDescent="0.25">
      <c r="A23" s="5" t="s">
        <v>81</v>
      </c>
      <c r="B23" s="15" t="s">
        <v>82</v>
      </c>
      <c r="C23" s="16"/>
      <c r="D23" s="17" t="s">
        <v>83</v>
      </c>
      <c r="E23" s="18"/>
      <c r="F23" s="18"/>
      <c r="G23" s="18"/>
      <c r="H23" s="18"/>
      <c r="I23" s="18"/>
      <c r="J23" s="18"/>
      <c r="K23" s="6" t="s">
        <v>82</v>
      </c>
      <c r="L23" s="6" t="s">
        <v>9</v>
      </c>
      <c r="M23" s="7" t="s">
        <v>84</v>
      </c>
      <c r="N23" s="8">
        <v>10228405.210000001</v>
      </c>
      <c r="O23" s="8">
        <v>10228405.210000001</v>
      </c>
      <c r="P23" s="8">
        <v>10228405</v>
      </c>
      <c r="Q23" s="8">
        <v>5809688.1100000003</v>
      </c>
      <c r="R23" s="8">
        <v>5998164.3499999996</v>
      </c>
      <c r="S23" s="8">
        <v>0</v>
      </c>
      <c r="T23" s="2"/>
    </row>
    <row r="24" spans="1:20" ht="38.450000000000003" customHeight="1" x14ac:dyDescent="0.25">
      <c r="A24" s="5" t="s">
        <v>85</v>
      </c>
      <c r="B24" s="15" t="s">
        <v>86</v>
      </c>
      <c r="C24" s="16"/>
      <c r="D24" s="17" t="s">
        <v>87</v>
      </c>
      <c r="E24" s="18"/>
      <c r="F24" s="18"/>
      <c r="G24" s="18"/>
      <c r="H24" s="18"/>
      <c r="I24" s="18"/>
      <c r="J24" s="18"/>
      <c r="K24" s="6" t="s">
        <v>86</v>
      </c>
      <c r="L24" s="6" t="s">
        <v>9</v>
      </c>
      <c r="M24" s="7" t="s">
        <v>88</v>
      </c>
      <c r="N24" s="8">
        <v>300000</v>
      </c>
      <c r="O24" s="8">
        <v>0</v>
      </c>
      <c r="P24" s="8">
        <v>300000</v>
      </c>
      <c r="Q24" s="8">
        <v>0</v>
      </c>
      <c r="R24" s="8">
        <v>0</v>
      </c>
      <c r="S24" s="8">
        <v>0</v>
      </c>
      <c r="T24" s="2"/>
    </row>
    <row r="25" spans="1:20" ht="38.450000000000003" customHeight="1" x14ac:dyDescent="0.25">
      <c r="A25" s="5" t="s">
        <v>89</v>
      </c>
      <c r="B25" s="15" t="s">
        <v>90</v>
      </c>
      <c r="C25" s="16"/>
      <c r="D25" s="17" t="s">
        <v>91</v>
      </c>
      <c r="E25" s="18"/>
      <c r="F25" s="18"/>
      <c r="G25" s="18"/>
      <c r="H25" s="18"/>
      <c r="I25" s="18"/>
      <c r="J25" s="18"/>
      <c r="K25" s="6" t="s">
        <v>90</v>
      </c>
      <c r="L25" s="6" t="s">
        <v>9</v>
      </c>
      <c r="M25" s="7" t="s">
        <v>92</v>
      </c>
      <c r="N25" s="8">
        <v>1300000</v>
      </c>
      <c r="O25" s="8">
        <v>1300000</v>
      </c>
      <c r="P25" s="8">
        <v>1300000</v>
      </c>
      <c r="Q25" s="8">
        <v>0</v>
      </c>
      <c r="R25" s="8">
        <v>0</v>
      </c>
      <c r="S25" s="8">
        <v>0</v>
      </c>
      <c r="T25" s="2"/>
    </row>
    <row r="26" spans="1:20" ht="25.7" customHeight="1" x14ac:dyDescent="0.25">
      <c r="A26" s="5" t="s">
        <v>93</v>
      </c>
      <c r="B26" s="15" t="s">
        <v>94</v>
      </c>
      <c r="C26" s="16"/>
      <c r="D26" s="17" t="s">
        <v>95</v>
      </c>
      <c r="E26" s="18"/>
      <c r="F26" s="18"/>
      <c r="G26" s="18"/>
      <c r="H26" s="18"/>
      <c r="I26" s="18"/>
      <c r="J26" s="18"/>
      <c r="K26" s="6" t="s">
        <v>94</v>
      </c>
      <c r="L26" s="6" t="s">
        <v>9</v>
      </c>
      <c r="M26" s="7" t="s">
        <v>96</v>
      </c>
      <c r="N26" s="8">
        <v>812900</v>
      </c>
      <c r="O26" s="8">
        <v>623949.31999999995</v>
      </c>
      <c r="P26" s="8">
        <v>812900</v>
      </c>
      <c r="Q26" s="8">
        <v>902900</v>
      </c>
      <c r="R26" s="8">
        <v>944400</v>
      </c>
      <c r="S26" s="8">
        <v>978500</v>
      </c>
      <c r="T26" s="2"/>
    </row>
    <row r="27" spans="1:20" ht="51.2" customHeight="1" x14ac:dyDescent="0.25">
      <c r="A27" s="5" t="s">
        <v>97</v>
      </c>
      <c r="B27" s="15" t="s">
        <v>98</v>
      </c>
      <c r="C27" s="16"/>
      <c r="D27" s="17" t="s">
        <v>99</v>
      </c>
      <c r="E27" s="18"/>
      <c r="F27" s="18"/>
      <c r="G27" s="18"/>
      <c r="H27" s="18"/>
      <c r="I27" s="18"/>
      <c r="J27" s="18"/>
      <c r="K27" s="6" t="s">
        <v>98</v>
      </c>
      <c r="L27" s="6" t="s">
        <v>9</v>
      </c>
      <c r="M27" s="7" t="s">
        <v>100</v>
      </c>
      <c r="N27" s="8">
        <v>1802371.04</v>
      </c>
      <c r="O27" s="8">
        <v>1139731</v>
      </c>
      <c r="P27" s="8">
        <v>1802371</v>
      </c>
      <c r="Q27" s="8">
        <v>327000</v>
      </c>
      <c r="R27" s="8">
        <v>327000</v>
      </c>
      <c r="S27" s="8">
        <v>327000</v>
      </c>
      <c r="T27" s="2"/>
    </row>
    <row r="28" spans="1:20" ht="35.25" customHeight="1" x14ac:dyDescent="0.25">
      <c r="A28" s="13" t="s">
        <v>97</v>
      </c>
      <c r="B28" s="28" t="s">
        <v>207</v>
      </c>
      <c r="C28" s="29"/>
      <c r="D28" s="21" t="s">
        <v>208</v>
      </c>
      <c r="E28" s="22"/>
      <c r="F28" s="22"/>
      <c r="G28" s="22"/>
      <c r="H28" s="22"/>
      <c r="I28" s="22"/>
      <c r="J28" s="22"/>
      <c r="K28" s="6" t="s">
        <v>207</v>
      </c>
      <c r="L28" s="6" t="s">
        <v>9</v>
      </c>
      <c r="M28" s="7">
        <v>56</v>
      </c>
      <c r="N28" s="8"/>
      <c r="O28" s="8"/>
      <c r="P28" s="8"/>
      <c r="Q28" s="8">
        <v>5000000</v>
      </c>
      <c r="R28" s="8">
        <v>0</v>
      </c>
      <c r="S28" s="8">
        <v>0</v>
      </c>
      <c r="T28" s="2"/>
    </row>
    <row r="29" spans="1:20" ht="40.5" customHeight="1" x14ac:dyDescent="0.25">
      <c r="A29" s="5" t="s">
        <v>101</v>
      </c>
      <c r="B29" s="20" t="s">
        <v>119</v>
      </c>
      <c r="C29" s="16"/>
      <c r="D29" s="21" t="s">
        <v>120</v>
      </c>
      <c r="E29" s="22"/>
      <c r="F29" s="22"/>
      <c r="G29" s="22"/>
      <c r="H29" s="22"/>
      <c r="I29" s="22"/>
      <c r="J29" s="22"/>
      <c r="K29" s="6" t="str">
        <f>B29</f>
        <v>Иные межбюджетные трансферты бюджетам поселенийиз бюджета МО "Жуковский район"и повышение энергоэффективности в Жуковском районе</v>
      </c>
      <c r="L29" s="6" t="s">
        <v>9</v>
      </c>
      <c r="M29" s="7" t="s">
        <v>102</v>
      </c>
      <c r="N29" s="8">
        <v>0</v>
      </c>
      <c r="O29" s="8">
        <v>0</v>
      </c>
      <c r="P29" s="8">
        <v>0</v>
      </c>
      <c r="Q29" s="8">
        <v>1100000</v>
      </c>
      <c r="R29" s="8">
        <v>0</v>
      </c>
      <c r="S29" s="8">
        <v>0</v>
      </c>
      <c r="T29" s="2"/>
    </row>
    <row r="30" spans="1:20" ht="38.450000000000003" customHeight="1" x14ac:dyDescent="0.25">
      <c r="A30" s="5" t="s">
        <v>103</v>
      </c>
      <c r="B30" s="15" t="s">
        <v>104</v>
      </c>
      <c r="C30" s="16"/>
      <c r="D30" s="17" t="s">
        <v>105</v>
      </c>
      <c r="E30" s="18"/>
      <c r="F30" s="18"/>
      <c r="G30" s="18"/>
      <c r="H30" s="18"/>
      <c r="I30" s="18"/>
      <c r="J30" s="18"/>
      <c r="K30" s="6" t="s">
        <v>104</v>
      </c>
      <c r="L30" s="6" t="s">
        <v>9</v>
      </c>
      <c r="M30" s="7" t="s">
        <v>106</v>
      </c>
      <c r="N30" s="8">
        <v>2955757.4</v>
      </c>
      <c r="O30" s="8">
        <v>2955757.4</v>
      </c>
      <c r="P30" s="8">
        <v>2955757</v>
      </c>
      <c r="Q30" s="8"/>
      <c r="R30" s="8"/>
      <c r="S30" s="8"/>
      <c r="T30" s="2"/>
    </row>
    <row r="31" spans="1:20" ht="25.7" customHeight="1" x14ac:dyDescent="0.25">
      <c r="A31" s="5" t="s">
        <v>107</v>
      </c>
      <c r="B31" s="15" t="s">
        <v>108</v>
      </c>
      <c r="C31" s="16"/>
      <c r="D31" s="17" t="s">
        <v>109</v>
      </c>
      <c r="E31" s="18"/>
      <c r="F31" s="18"/>
      <c r="G31" s="18"/>
      <c r="H31" s="18"/>
      <c r="I31" s="18"/>
      <c r="J31" s="18"/>
      <c r="K31" s="6" t="s">
        <v>108</v>
      </c>
      <c r="L31" s="6" t="s">
        <v>9</v>
      </c>
      <c r="M31" s="7" t="s">
        <v>110</v>
      </c>
      <c r="N31" s="8">
        <v>170000</v>
      </c>
      <c r="O31" s="8">
        <v>120602</v>
      </c>
      <c r="P31" s="8">
        <v>170000</v>
      </c>
      <c r="Q31" s="8">
        <v>120000</v>
      </c>
      <c r="R31" s="8"/>
      <c r="S31" s="8"/>
      <c r="T31" s="2"/>
    </row>
    <row r="32" spans="1:20" ht="25.7" customHeight="1" x14ac:dyDescent="0.25">
      <c r="A32" s="11" t="s">
        <v>122</v>
      </c>
      <c r="B32" s="15" t="s">
        <v>123</v>
      </c>
      <c r="C32" s="16"/>
      <c r="D32" s="17" t="s">
        <v>124</v>
      </c>
      <c r="E32" s="18"/>
      <c r="F32" s="18"/>
      <c r="G32" s="18"/>
      <c r="H32" s="18"/>
      <c r="I32" s="18"/>
      <c r="J32" s="18"/>
      <c r="K32" s="6" t="s">
        <v>123</v>
      </c>
      <c r="L32" s="6" t="s">
        <v>125</v>
      </c>
      <c r="M32" s="7" t="s">
        <v>48</v>
      </c>
      <c r="N32" s="8">
        <v>144856.5</v>
      </c>
      <c r="O32" s="8">
        <v>148871.43</v>
      </c>
      <c r="P32" s="8">
        <v>198000</v>
      </c>
      <c r="Q32" s="8">
        <v>171590</v>
      </c>
      <c r="R32" s="8">
        <v>174930</v>
      </c>
      <c r="S32" s="8">
        <v>189210</v>
      </c>
      <c r="T32" s="2"/>
    </row>
    <row r="33" spans="1:20" ht="25.7" customHeight="1" x14ac:dyDescent="0.25">
      <c r="A33" s="11" t="s">
        <v>126</v>
      </c>
      <c r="B33" s="15" t="s">
        <v>127</v>
      </c>
      <c r="C33" s="16"/>
      <c r="D33" s="17" t="s">
        <v>128</v>
      </c>
      <c r="E33" s="18"/>
      <c r="F33" s="18"/>
      <c r="G33" s="18"/>
      <c r="H33" s="18"/>
      <c r="I33" s="18"/>
      <c r="J33" s="18"/>
      <c r="K33" s="6" t="s">
        <v>127</v>
      </c>
      <c r="L33" s="6" t="s">
        <v>125</v>
      </c>
      <c r="M33" s="7" t="s">
        <v>52</v>
      </c>
      <c r="N33" s="8">
        <v>826.55</v>
      </c>
      <c r="O33" s="8">
        <v>842.18</v>
      </c>
      <c r="P33" s="8">
        <v>1100</v>
      </c>
      <c r="Q33" s="8">
        <v>1190</v>
      </c>
      <c r="R33" s="8">
        <v>1190</v>
      </c>
      <c r="S33" s="8">
        <v>1260</v>
      </c>
      <c r="T33" s="2"/>
    </row>
    <row r="34" spans="1:20" ht="25.7" customHeight="1" x14ac:dyDescent="0.25">
      <c r="A34" s="11" t="s">
        <v>129</v>
      </c>
      <c r="B34" s="15" t="s">
        <v>130</v>
      </c>
      <c r="C34" s="16"/>
      <c r="D34" s="17" t="s">
        <v>131</v>
      </c>
      <c r="E34" s="18"/>
      <c r="F34" s="18"/>
      <c r="G34" s="18"/>
      <c r="H34" s="18"/>
      <c r="I34" s="18"/>
      <c r="J34" s="18"/>
      <c r="K34" s="6" t="s">
        <v>130</v>
      </c>
      <c r="L34" s="6" t="s">
        <v>125</v>
      </c>
      <c r="M34" s="7" t="s">
        <v>56</v>
      </c>
      <c r="N34" s="8">
        <v>190549.3</v>
      </c>
      <c r="O34" s="8">
        <v>171376.1</v>
      </c>
      <c r="P34" s="8">
        <v>228501</v>
      </c>
      <c r="Q34" s="8">
        <v>212110</v>
      </c>
      <c r="R34" s="8">
        <v>213450</v>
      </c>
      <c r="S34" s="8">
        <v>228460</v>
      </c>
      <c r="T34" s="2"/>
    </row>
    <row r="35" spans="1:20" ht="25.7" customHeight="1" x14ac:dyDescent="0.25">
      <c r="A35" s="11" t="s">
        <v>132</v>
      </c>
      <c r="B35" s="15" t="s">
        <v>133</v>
      </c>
      <c r="C35" s="16"/>
      <c r="D35" s="17" t="s">
        <v>134</v>
      </c>
      <c r="E35" s="18"/>
      <c r="F35" s="18"/>
      <c r="G35" s="18"/>
      <c r="H35" s="18"/>
      <c r="I35" s="18"/>
      <c r="J35" s="18"/>
      <c r="K35" s="6" t="s">
        <v>133</v>
      </c>
      <c r="L35" s="6" t="s">
        <v>125</v>
      </c>
      <c r="M35" s="7" t="s">
        <v>60</v>
      </c>
      <c r="N35" s="8">
        <v>-20754.939999999999</v>
      </c>
      <c r="O35" s="8">
        <v>-16618.59</v>
      </c>
      <c r="P35" s="8">
        <v>-21640</v>
      </c>
      <c r="Q35" s="8">
        <v>-22630</v>
      </c>
      <c r="R35" s="8">
        <v>-22900</v>
      </c>
      <c r="S35" s="8">
        <v>-23300</v>
      </c>
      <c r="T35" s="2"/>
    </row>
    <row r="36" spans="1:20" ht="25.7" customHeight="1" x14ac:dyDescent="0.25">
      <c r="A36" s="11" t="s">
        <v>135</v>
      </c>
      <c r="B36" s="15" t="s">
        <v>136</v>
      </c>
      <c r="C36" s="16"/>
      <c r="D36" s="17" t="s">
        <v>137</v>
      </c>
      <c r="E36" s="18"/>
      <c r="F36" s="18"/>
      <c r="G36" s="18"/>
      <c r="H36" s="18"/>
      <c r="I36" s="18"/>
      <c r="J36" s="18"/>
      <c r="K36" s="6" t="s">
        <v>136</v>
      </c>
      <c r="L36" s="6" t="s">
        <v>138</v>
      </c>
      <c r="M36" s="7" t="s">
        <v>139</v>
      </c>
      <c r="N36" s="8">
        <v>8831836</v>
      </c>
      <c r="O36" s="8">
        <v>6161437.6299999999</v>
      </c>
      <c r="P36" s="8">
        <v>8215250</v>
      </c>
      <c r="Q36" s="8">
        <v>7841900</v>
      </c>
      <c r="R36" s="8">
        <v>8571800</v>
      </c>
      <c r="S36" s="8">
        <v>9129000</v>
      </c>
      <c r="T36" s="2"/>
    </row>
    <row r="37" spans="1:20" ht="25.7" customHeight="1" x14ac:dyDescent="0.25">
      <c r="A37" s="11" t="s">
        <v>140</v>
      </c>
      <c r="B37" s="15" t="s">
        <v>141</v>
      </c>
      <c r="C37" s="16"/>
      <c r="D37" s="17" t="s">
        <v>142</v>
      </c>
      <c r="E37" s="18"/>
      <c r="F37" s="18"/>
      <c r="G37" s="18"/>
      <c r="H37" s="18"/>
      <c r="I37" s="18"/>
      <c r="J37" s="18"/>
      <c r="K37" s="6" t="s">
        <v>141</v>
      </c>
      <c r="L37" s="6" t="s">
        <v>138</v>
      </c>
      <c r="M37" s="7" t="s">
        <v>40</v>
      </c>
      <c r="N37" s="8"/>
      <c r="O37" s="8">
        <v>2247.61</v>
      </c>
      <c r="P37" s="8">
        <v>2247.61</v>
      </c>
      <c r="Q37" s="8"/>
      <c r="R37" s="8"/>
      <c r="S37" s="8"/>
      <c r="T37" s="2"/>
    </row>
    <row r="38" spans="1:20" ht="25.7" customHeight="1" x14ac:dyDescent="0.25">
      <c r="A38" s="11" t="s">
        <v>143</v>
      </c>
      <c r="B38" s="15" t="s">
        <v>144</v>
      </c>
      <c r="C38" s="16"/>
      <c r="D38" s="17" t="s">
        <v>145</v>
      </c>
      <c r="E38" s="18"/>
      <c r="F38" s="18"/>
      <c r="G38" s="18"/>
      <c r="H38" s="18"/>
      <c r="I38" s="18"/>
      <c r="J38" s="18"/>
      <c r="K38" s="6" t="s">
        <v>144</v>
      </c>
      <c r="L38" s="6" t="s">
        <v>138</v>
      </c>
      <c r="M38" s="7" t="s">
        <v>146</v>
      </c>
      <c r="N38" s="8"/>
      <c r="O38" s="8">
        <v>448.6</v>
      </c>
      <c r="P38" s="8">
        <v>448.6</v>
      </c>
      <c r="Q38" s="8"/>
      <c r="R38" s="8"/>
      <c r="S38" s="8"/>
      <c r="T38" s="2"/>
    </row>
    <row r="39" spans="1:20" ht="25.7" customHeight="1" x14ac:dyDescent="0.25">
      <c r="A39" s="11" t="s">
        <v>147</v>
      </c>
      <c r="B39" s="15" t="s">
        <v>148</v>
      </c>
      <c r="C39" s="16"/>
      <c r="D39" s="17" t="s">
        <v>149</v>
      </c>
      <c r="E39" s="18"/>
      <c r="F39" s="18"/>
      <c r="G39" s="18"/>
      <c r="H39" s="18"/>
      <c r="I39" s="18"/>
      <c r="J39" s="18"/>
      <c r="K39" s="6" t="s">
        <v>148</v>
      </c>
      <c r="L39" s="6" t="s">
        <v>138</v>
      </c>
      <c r="M39" s="7" t="s">
        <v>106</v>
      </c>
      <c r="N39" s="8">
        <v>11000</v>
      </c>
      <c r="O39" s="8">
        <v>23530.15</v>
      </c>
      <c r="P39" s="8">
        <v>31370</v>
      </c>
      <c r="Q39" s="8">
        <v>31300</v>
      </c>
      <c r="R39" s="8">
        <v>31300</v>
      </c>
      <c r="S39" s="8">
        <v>31300</v>
      </c>
      <c r="T39" s="2"/>
    </row>
    <row r="40" spans="1:20" ht="25.7" customHeight="1" x14ac:dyDescent="0.25">
      <c r="A40" s="11" t="s">
        <v>150</v>
      </c>
      <c r="B40" s="15" t="s">
        <v>151</v>
      </c>
      <c r="C40" s="16"/>
      <c r="D40" s="17" t="s">
        <v>152</v>
      </c>
      <c r="E40" s="18"/>
      <c r="F40" s="18"/>
      <c r="G40" s="18"/>
      <c r="H40" s="18"/>
      <c r="I40" s="18"/>
      <c r="J40" s="18"/>
      <c r="K40" s="6" t="s">
        <v>151</v>
      </c>
      <c r="L40" s="6" t="s">
        <v>138</v>
      </c>
      <c r="M40" s="7" t="s">
        <v>64</v>
      </c>
      <c r="N40" s="8"/>
      <c r="O40" s="8">
        <v>0.01</v>
      </c>
      <c r="P40" s="8">
        <v>0.01</v>
      </c>
      <c r="Q40" s="8"/>
      <c r="R40" s="8"/>
      <c r="S40" s="8"/>
      <c r="T40" s="2"/>
    </row>
    <row r="41" spans="1:20" ht="25.7" customHeight="1" x14ac:dyDescent="0.25">
      <c r="A41" s="11" t="s">
        <v>153</v>
      </c>
      <c r="B41" s="15" t="s">
        <v>154</v>
      </c>
      <c r="C41" s="16"/>
      <c r="D41" s="17" t="s">
        <v>155</v>
      </c>
      <c r="E41" s="18"/>
      <c r="F41" s="18"/>
      <c r="G41" s="18"/>
      <c r="H41" s="18"/>
      <c r="I41" s="18"/>
      <c r="J41" s="18"/>
      <c r="K41" s="6" t="s">
        <v>154</v>
      </c>
      <c r="L41" s="6" t="s">
        <v>138</v>
      </c>
      <c r="M41" s="7" t="s">
        <v>68</v>
      </c>
      <c r="N41" s="8"/>
      <c r="O41" s="8">
        <v>200</v>
      </c>
      <c r="P41" s="8">
        <v>200</v>
      </c>
      <c r="Q41" s="8"/>
      <c r="R41" s="8"/>
      <c r="S41" s="8"/>
      <c r="T41" s="2"/>
    </row>
    <row r="42" spans="1:20" ht="25.7" customHeight="1" x14ac:dyDescent="0.25">
      <c r="A42" s="11" t="s">
        <v>156</v>
      </c>
      <c r="B42" s="15" t="s">
        <v>157</v>
      </c>
      <c r="C42" s="16"/>
      <c r="D42" s="17" t="s">
        <v>158</v>
      </c>
      <c r="E42" s="18"/>
      <c r="F42" s="18"/>
      <c r="G42" s="18"/>
      <c r="H42" s="18"/>
      <c r="I42" s="18"/>
      <c r="J42" s="18"/>
      <c r="K42" s="6" t="s">
        <v>157</v>
      </c>
      <c r="L42" s="6" t="s">
        <v>138</v>
      </c>
      <c r="M42" s="7" t="s">
        <v>159</v>
      </c>
      <c r="N42" s="8">
        <v>90000</v>
      </c>
      <c r="O42" s="8">
        <v>128124.54</v>
      </c>
      <c r="P42" s="8">
        <v>170800</v>
      </c>
      <c r="Q42" s="8">
        <v>173100</v>
      </c>
      <c r="R42" s="8">
        <v>173100</v>
      </c>
      <c r="S42" s="8">
        <v>173100</v>
      </c>
      <c r="T42" s="2"/>
    </row>
    <row r="43" spans="1:20" ht="25.7" customHeight="1" x14ac:dyDescent="0.25">
      <c r="A43" s="11" t="s">
        <v>160</v>
      </c>
      <c r="B43" s="15" t="s">
        <v>161</v>
      </c>
      <c r="C43" s="16"/>
      <c r="D43" s="17" t="s">
        <v>162</v>
      </c>
      <c r="E43" s="18"/>
      <c r="F43" s="18"/>
      <c r="G43" s="18"/>
      <c r="H43" s="18"/>
      <c r="I43" s="18"/>
      <c r="J43" s="18"/>
      <c r="K43" s="6" t="s">
        <v>161</v>
      </c>
      <c r="L43" s="6" t="s">
        <v>138</v>
      </c>
      <c r="M43" s="7" t="s">
        <v>76</v>
      </c>
      <c r="N43" s="8"/>
      <c r="O43" s="8">
        <v>415.32</v>
      </c>
      <c r="P43" s="8">
        <v>415.32</v>
      </c>
      <c r="Q43" s="8"/>
      <c r="R43" s="8"/>
      <c r="S43" s="8"/>
      <c r="T43" s="2"/>
    </row>
    <row r="44" spans="1:20" ht="25.7" customHeight="1" x14ac:dyDescent="0.25">
      <c r="A44" s="11" t="s">
        <v>160</v>
      </c>
      <c r="B44" s="15" t="s">
        <v>161</v>
      </c>
      <c r="C44" s="16"/>
      <c r="D44" s="17">
        <v>1.8210102030013E+19</v>
      </c>
      <c r="E44" s="18"/>
      <c r="F44" s="18"/>
      <c r="G44" s="18"/>
      <c r="H44" s="18"/>
      <c r="I44" s="18"/>
      <c r="J44" s="18"/>
      <c r="K44" s="6" t="s">
        <v>163</v>
      </c>
      <c r="L44" s="6" t="s">
        <v>138</v>
      </c>
      <c r="M44" s="7" t="s">
        <v>76</v>
      </c>
      <c r="N44" s="8"/>
      <c r="O44" s="8">
        <v>103.2</v>
      </c>
      <c r="P44" s="8">
        <v>103.2</v>
      </c>
      <c r="Q44" s="8"/>
      <c r="R44" s="8"/>
      <c r="S44" s="8"/>
      <c r="T44" s="2"/>
    </row>
    <row r="45" spans="1:20" ht="25.7" customHeight="1" x14ac:dyDescent="0.25">
      <c r="A45" s="11" t="s">
        <v>164</v>
      </c>
      <c r="B45" s="15" t="s">
        <v>165</v>
      </c>
      <c r="C45" s="16"/>
      <c r="D45" s="17" t="s">
        <v>166</v>
      </c>
      <c r="E45" s="18"/>
      <c r="F45" s="18"/>
      <c r="G45" s="18"/>
      <c r="H45" s="18"/>
      <c r="I45" s="18"/>
      <c r="J45" s="18"/>
      <c r="K45" s="6" t="s">
        <v>165</v>
      </c>
      <c r="L45" s="6" t="s">
        <v>138</v>
      </c>
      <c r="M45" s="7" t="s">
        <v>110</v>
      </c>
      <c r="N45" s="8">
        <v>250000</v>
      </c>
      <c r="O45" s="8">
        <v>631074.87</v>
      </c>
      <c r="P45" s="8">
        <v>842608.26</v>
      </c>
      <c r="Q45" s="8">
        <v>1139001.8899999999</v>
      </c>
      <c r="R45" s="8">
        <v>1200000.6499999999</v>
      </c>
      <c r="S45" s="8">
        <v>1200000</v>
      </c>
      <c r="T45" s="2"/>
    </row>
    <row r="46" spans="1:20" ht="25.7" customHeight="1" x14ac:dyDescent="0.25">
      <c r="A46" s="11" t="s">
        <v>167</v>
      </c>
      <c r="B46" s="15" t="s">
        <v>168</v>
      </c>
      <c r="C46" s="16"/>
      <c r="D46" s="17" t="s">
        <v>169</v>
      </c>
      <c r="E46" s="18"/>
      <c r="F46" s="18"/>
      <c r="G46" s="18"/>
      <c r="H46" s="18"/>
      <c r="I46" s="18"/>
      <c r="J46" s="18"/>
      <c r="K46" s="6" t="s">
        <v>168</v>
      </c>
      <c r="L46" s="6" t="s">
        <v>138</v>
      </c>
      <c r="M46" s="7" t="s">
        <v>170</v>
      </c>
      <c r="N46" s="8">
        <v>14130070</v>
      </c>
      <c r="O46" s="8">
        <v>9327161.8300000001</v>
      </c>
      <c r="P46" s="8">
        <v>12436215</v>
      </c>
      <c r="Q46" s="8">
        <v>14502188</v>
      </c>
      <c r="R46" s="8">
        <v>16000000</v>
      </c>
      <c r="S46" s="8">
        <v>16000000</v>
      </c>
      <c r="T46" s="2"/>
    </row>
    <row r="47" spans="1:20" ht="25.7" customHeight="1" x14ac:dyDescent="0.25">
      <c r="A47" s="11" t="s">
        <v>171</v>
      </c>
      <c r="B47" s="15" t="s">
        <v>172</v>
      </c>
      <c r="C47" s="16"/>
      <c r="D47" s="17" t="s">
        <v>173</v>
      </c>
      <c r="E47" s="18"/>
      <c r="F47" s="18"/>
      <c r="G47" s="18"/>
      <c r="H47" s="18"/>
      <c r="I47" s="18"/>
      <c r="J47" s="18"/>
      <c r="K47" s="6" t="s">
        <v>172</v>
      </c>
      <c r="L47" s="6" t="s">
        <v>138</v>
      </c>
      <c r="M47" s="7" t="s">
        <v>44</v>
      </c>
      <c r="N47" s="8"/>
      <c r="O47" s="8">
        <v>53676.99</v>
      </c>
      <c r="P47" s="8">
        <v>53676.99</v>
      </c>
      <c r="Q47" s="8"/>
      <c r="R47" s="8"/>
      <c r="S47" s="8"/>
      <c r="T47" s="2"/>
    </row>
    <row r="48" spans="1:20" ht="25.7" customHeight="1" x14ac:dyDescent="0.25">
      <c r="A48" s="11" t="s">
        <v>171</v>
      </c>
      <c r="B48" s="15" t="s">
        <v>172</v>
      </c>
      <c r="C48" s="16"/>
      <c r="D48" s="17">
        <v>1.8210501011012999E+19</v>
      </c>
      <c r="E48" s="18"/>
      <c r="F48" s="18"/>
      <c r="G48" s="18"/>
      <c r="H48" s="18"/>
      <c r="I48" s="18"/>
      <c r="J48" s="18"/>
      <c r="K48" s="6" t="s">
        <v>174</v>
      </c>
      <c r="L48" s="6" t="s">
        <v>138</v>
      </c>
      <c r="M48" s="7" t="s">
        <v>44</v>
      </c>
      <c r="N48" s="8"/>
      <c r="O48" s="8">
        <v>307.5</v>
      </c>
      <c r="P48" s="8">
        <v>307.5</v>
      </c>
      <c r="Q48" s="8"/>
      <c r="R48" s="8"/>
      <c r="S48" s="8"/>
      <c r="T48" s="2"/>
    </row>
    <row r="49" spans="1:20" ht="25.7" customHeight="1" x14ac:dyDescent="0.25">
      <c r="A49" s="11" t="s">
        <v>175</v>
      </c>
      <c r="B49" s="15" t="s">
        <v>176</v>
      </c>
      <c r="C49" s="16"/>
      <c r="D49" s="17">
        <v>1.8210501012011E+19</v>
      </c>
      <c r="E49" s="18"/>
      <c r="F49" s="18"/>
      <c r="G49" s="18"/>
      <c r="H49" s="18"/>
      <c r="I49" s="18"/>
      <c r="J49" s="18"/>
      <c r="K49" s="6" t="s">
        <v>177</v>
      </c>
      <c r="L49" s="6" t="s">
        <v>138</v>
      </c>
      <c r="M49" s="7" t="s">
        <v>80</v>
      </c>
      <c r="N49" s="8"/>
      <c r="O49" s="8">
        <v>9825.6</v>
      </c>
      <c r="P49" s="8">
        <v>9825.6</v>
      </c>
      <c r="Q49" s="8"/>
      <c r="R49" s="8"/>
      <c r="S49" s="8"/>
      <c r="T49" s="2"/>
    </row>
    <row r="50" spans="1:20" ht="25.7" customHeight="1" x14ac:dyDescent="0.25">
      <c r="A50" s="11" t="s">
        <v>175</v>
      </c>
      <c r="B50" s="15" t="s">
        <v>176</v>
      </c>
      <c r="C50" s="16"/>
      <c r="D50" s="17" t="s">
        <v>178</v>
      </c>
      <c r="E50" s="18"/>
      <c r="F50" s="18"/>
      <c r="G50" s="18"/>
      <c r="H50" s="18"/>
      <c r="I50" s="18"/>
      <c r="J50" s="18"/>
      <c r="K50" s="6" t="s">
        <v>176</v>
      </c>
      <c r="L50" s="6" t="s">
        <v>138</v>
      </c>
      <c r="M50" s="7" t="s">
        <v>80</v>
      </c>
      <c r="N50" s="8"/>
      <c r="O50" s="8">
        <v>0.24</v>
      </c>
      <c r="P50" s="8">
        <v>0.24</v>
      </c>
      <c r="Q50" s="8"/>
      <c r="R50" s="8"/>
      <c r="S50" s="8"/>
      <c r="T50" s="2"/>
    </row>
    <row r="51" spans="1:20" ht="25.7" customHeight="1" x14ac:dyDescent="0.25">
      <c r="A51" s="11" t="s">
        <v>179</v>
      </c>
      <c r="B51" s="15" t="s">
        <v>180</v>
      </c>
      <c r="C51" s="16"/>
      <c r="D51" s="17" t="s">
        <v>181</v>
      </c>
      <c r="E51" s="18"/>
      <c r="F51" s="18"/>
      <c r="G51" s="18"/>
      <c r="H51" s="18"/>
      <c r="I51" s="18"/>
      <c r="J51" s="18"/>
      <c r="K51" s="6" t="s">
        <v>180</v>
      </c>
      <c r="L51" s="6" t="s">
        <v>138</v>
      </c>
      <c r="M51" s="7" t="s">
        <v>48</v>
      </c>
      <c r="N51" s="8">
        <v>1850000</v>
      </c>
      <c r="O51" s="8">
        <v>2597805.7000000002</v>
      </c>
      <c r="P51" s="8">
        <v>3517899.27</v>
      </c>
      <c r="Q51" s="8">
        <v>3500000</v>
      </c>
      <c r="R51" s="8">
        <v>3707425</v>
      </c>
      <c r="S51" s="8">
        <v>3744699</v>
      </c>
      <c r="T51" s="2"/>
    </row>
    <row r="52" spans="1:20" ht="25.7" customHeight="1" x14ac:dyDescent="0.25">
      <c r="A52" s="11" t="s">
        <v>182</v>
      </c>
      <c r="B52" s="15" t="s">
        <v>183</v>
      </c>
      <c r="C52" s="16"/>
      <c r="D52" s="17" t="s">
        <v>184</v>
      </c>
      <c r="E52" s="18"/>
      <c r="F52" s="18"/>
      <c r="G52" s="18"/>
      <c r="H52" s="18"/>
      <c r="I52" s="18"/>
      <c r="J52" s="18"/>
      <c r="K52" s="6" t="s">
        <v>183</v>
      </c>
      <c r="L52" s="6" t="s">
        <v>138</v>
      </c>
      <c r="M52" s="7" t="s">
        <v>84</v>
      </c>
      <c r="N52" s="8"/>
      <c r="O52" s="8">
        <v>76497.56</v>
      </c>
      <c r="P52" s="8">
        <v>76497.56</v>
      </c>
      <c r="Q52" s="8"/>
      <c r="R52" s="8"/>
      <c r="S52" s="8"/>
      <c r="T52" s="2"/>
    </row>
    <row r="53" spans="1:20" ht="25.7" customHeight="1" x14ac:dyDescent="0.25">
      <c r="A53" s="11" t="s">
        <v>185</v>
      </c>
      <c r="B53" s="15" t="s">
        <v>186</v>
      </c>
      <c r="C53" s="16"/>
      <c r="D53" s="17">
        <v>1.8210501050011001E+19</v>
      </c>
      <c r="E53" s="18"/>
      <c r="F53" s="18"/>
      <c r="G53" s="18"/>
      <c r="H53" s="18"/>
      <c r="I53" s="18"/>
      <c r="J53" s="18"/>
      <c r="K53" s="6" t="str">
        <f>B53</f>
        <v>Минимальный налог, зачисляемый в бюджеты субъектов Российской Федерации</v>
      </c>
      <c r="L53" s="6" t="s">
        <v>138</v>
      </c>
      <c r="M53" s="7" t="s">
        <v>187</v>
      </c>
      <c r="N53" s="8"/>
      <c r="O53" s="14">
        <v>-7388.16</v>
      </c>
      <c r="P53" s="8">
        <v>-7388.16</v>
      </c>
      <c r="Q53" s="8"/>
      <c r="R53" s="8"/>
      <c r="S53" s="8"/>
      <c r="T53" s="2"/>
    </row>
    <row r="54" spans="1:20" ht="25.7" customHeight="1" x14ac:dyDescent="0.25">
      <c r="A54" s="11" t="s">
        <v>188</v>
      </c>
      <c r="B54" s="15" t="s">
        <v>189</v>
      </c>
      <c r="C54" s="16"/>
      <c r="D54" s="17" t="s">
        <v>190</v>
      </c>
      <c r="E54" s="18"/>
      <c r="F54" s="18"/>
      <c r="G54" s="18"/>
      <c r="H54" s="18"/>
      <c r="I54" s="18"/>
      <c r="J54" s="18"/>
      <c r="K54" s="6" t="s">
        <v>189</v>
      </c>
      <c r="L54" s="6" t="s">
        <v>138</v>
      </c>
      <c r="M54" s="7" t="s">
        <v>52</v>
      </c>
      <c r="N54" s="8">
        <v>3350000</v>
      </c>
      <c r="O54" s="8">
        <v>398570.39</v>
      </c>
      <c r="P54" s="8">
        <v>3335688.51</v>
      </c>
      <c r="Q54" s="8">
        <v>5170100</v>
      </c>
      <c r="R54" s="8">
        <v>6500000</v>
      </c>
      <c r="S54" s="8">
        <v>6500000</v>
      </c>
      <c r="T54" s="2"/>
    </row>
    <row r="55" spans="1:20" ht="25.7" customHeight="1" x14ac:dyDescent="0.25">
      <c r="A55" s="11" t="s">
        <v>191</v>
      </c>
      <c r="B55" s="15" t="s">
        <v>192</v>
      </c>
      <c r="C55" s="16"/>
      <c r="D55" s="17" t="s">
        <v>193</v>
      </c>
      <c r="E55" s="18"/>
      <c r="F55" s="18"/>
      <c r="G55" s="18"/>
      <c r="H55" s="18"/>
      <c r="I55" s="18"/>
      <c r="J55" s="18"/>
      <c r="K55" s="6" t="s">
        <v>192</v>
      </c>
      <c r="L55" s="6" t="s">
        <v>138</v>
      </c>
      <c r="M55" s="7" t="s">
        <v>36</v>
      </c>
      <c r="N55" s="8"/>
      <c r="O55" s="8">
        <v>14311.49</v>
      </c>
      <c r="P55" s="8">
        <v>14311.49</v>
      </c>
      <c r="Q55" s="8"/>
      <c r="R55" s="8"/>
      <c r="S55" s="8"/>
      <c r="T55" s="2"/>
    </row>
    <row r="56" spans="1:20" ht="25.7" customHeight="1" x14ac:dyDescent="0.25">
      <c r="A56" s="11" t="s">
        <v>194</v>
      </c>
      <c r="B56" s="15" t="s">
        <v>195</v>
      </c>
      <c r="C56" s="16"/>
      <c r="D56" s="17" t="s">
        <v>196</v>
      </c>
      <c r="E56" s="18"/>
      <c r="F56" s="18"/>
      <c r="G56" s="18"/>
      <c r="H56" s="18"/>
      <c r="I56" s="18"/>
      <c r="J56" s="18"/>
      <c r="K56" s="6" t="s">
        <v>195</v>
      </c>
      <c r="L56" s="6" t="s">
        <v>138</v>
      </c>
      <c r="M56" s="7" t="s">
        <v>56</v>
      </c>
      <c r="N56" s="8">
        <v>4700000</v>
      </c>
      <c r="O56" s="8">
        <v>2997036.46</v>
      </c>
      <c r="P56" s="8">
        <v>3996048</v>
      </c>
      <c r="Q56" s="8">
        <v>1838040</v>
      </c>
      <c r="R56" s="8">
        <v>1838040</v>
      </c>
      <c r="S56" s="8">
        <v>1838040</v>
      </c>
      <c r="T56" s="2"/>
    </row>
    <row r="57" spans="1:20" ht="25.7" customHeight="1" x14ac:dyDescent="0.25">
      <c r="A57" s="11" t="s">
        <v>197</v>
      </c>
      <c r="B57" s="15" t="s">
        <v>198</v>
      </c>
      <c r="C57" s="16"/>
      <c r="D57" s="17" t="s">
        <v>199</v>
      </c>
      <c r="E57" s="18"/>
      <c r="F57" s="18"/>
      <c r="G57" s="18"/>
      <c r="H57" s="18"/>
      <c r="I57" s="18"/>
      <c r="J57" s="18"/>
      <c r="K57" s="6" t="s">
        <v>198</v>
      </c>
      <c r="L57" s="6" t="s">
        <v>138</v>
      </c>
      <c r="M57" s="7" t="s">
        <v>200</v>
      </c>
      <c r="N57" s="8"/>
      <c r="O57" s="8">
        <v>128420.12</v>
      </c>
      <c r="P57" s="8">
        <v>128420.12</v>
      </c>
      <c r="Q57" s="8"/>
      <c r="R57" s="8"/>
      <c r="S57" s="8"/>
      <c r="T57" s="2"/>
    </row>
    <row r="58" spans="1:20" ht="25.7" customHeight="1" x14ac:dyDescent="0.25">
      <c r="A58" s="11" t="s">
        <v>201</v>
      </c>
      <c r="B58" s="15" t="s">
        <v>202</v>
      </c>
      <c r="C58" s="16"/>
      <c r="D58" s="17" t="s">
        <v>203</v>
      </c>
      <c r="E58" s="18"/>
      <c r="F58" s="18"/>
      <c r="G58" s="18"/>
      <c r="H58" s="18"/>
      <c r="I58" s="18"/>
      <c r="J58" s="18"/>
      <c r="K58" s="6" t="s">
        <v>202</v>
      </c>
      <c r="L58" s="6" t="s">
        <v>138</v>
      </c>
      <c r="M58" s="7" t="s">
        <v>60</v>
      </c>
      <c r="N58" s="8">
        <v>1000000</v>
      </c>
      <c r="O58" s="8">
        <v>126999.69</v>
      </c>
      <c r="P58" s="8">
        <v>1038475.99</v>
      </c>
      <c r="Q58" s="8">
        <v>663000</v>
      </c>
      <c r="R58" s="8">
        <v>663000</v>
      </c>
      <c r="S58" s="8">
        <v>663000</v>
      </c>
      <c r="T58" s="2"/>
    </row>
    <row r="59" spans="1:20" ht="25.7" customHeight="1" x14ac:dyDescent="0.25">
      <c r="A59" s="11" t="s">
        <v>204</v>
      </c>
      <c r="B59" s="15" t="s">
        <v>205</v>
      </c>
      <c r="C59" s="16"/>
      <c r="D59" s="17" t="s">
        <v>206</v>
      </c>
      <c r="E59" s="18"/>
      <c r="F59" s="18"/>
      <c r="G59" s="18"/>
      <c r="H59" s="18"/>
      <c r="I59" s="18"/>
      <c r="J59" s="18"/>
      <c r="K59" s="6" t="s">
        <v>205</v>
      </c>
      <c r="L59" s="6" t="s">
        <v>138</v>
      </c>
      <c r="M59" s="7" t="s">
        <v>96</v>
      </c>
      <c r="N59" s="8"/>
      <c r="O59" s="14">
        <v>4330.8900000000003</v>
      </c>
      <c r="P59" s="14">
        <v>4330.8900000000003</v>
      </c>
      <c r="Q59" s="8"/>
      <c r="R59" s="8"/>
      <c r="S59" s="8"/>
      <c r="T59" s="2"/>
    </row>
    <row r="60" spans="1:20" ht="1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 t="s">
        <v>111</v>
      </c>
      <c r="M60" s="3" t="s">
        <v>112</v>
      </c>
      <c r="N60" s="8">
        <f>SUM(N5:N59)</f>
        <v>72284863.090000004</v>
      </c>
      <c r="O60" s="14">
        <f t="shared" ref="O60:S60" si="0">SUM(O5:O59)</f>
        <v>53661381.960000008</v>
      </c>
      <c r="P60" s="14">
        <f t="shared" si="0"/>
        <v>70942241.000000015</v>
      </c>
      <c r="Q60" s="8">
        <f t="shared" si="0"/>
        <v>67170718</v>
      </c>
      <c r="R60" s="8">
        <f t="shared" si="0"/>
        <v>65961140</v>
      </c>
      <c r="S60" s="8">
        <f t="shared" si="0"/>
        <v>61989509</v>
      </c>
      <c r="T60" s="2"/>
    </row>
  </sheetData>
  <mergeCells count="123">
    <mergeCell ref="A2:A3"/>
    <mergeCell ref="B28:C28"/>
    <mergeCell ref="D28:J28"/>
    <mergeCell ref="B37:C37"/>
    <mergeCell ref="D37:J37"/>
    <mergeCell ref="B38:C38"/>
    <mergeCell ref="D38:J38"/>
    <mergeCell ref="Q2:S2"/>
    <mergeCell ref="D2:K2"/>
    <mergeCell ref="P2:P3"/>
    <mergeCell ref="L2:L3"/>
    <mergeCell ref="M2:M3"/>
    <mergeCell ref="N2:N3"/>
    <mergeCell ref="O2:O3"/>
    <mergeCell ref="B30:C30"/>
    <mergeCell ref="B31:C31"/>
    <mergeCell ref="D30:J30"/>
    <mergeCell ref="D31:J31"/>
    <mergeCell ref="B34:C34"/>
    <mergeCell ref="D34:J34"/>
    <mergeCell ref="B35:C35"/>
    <mergeCell ref="D35:J35"/>
    <mergeCell ref="B36:C36"/>
    <mergeCell ref="D36:J36"/>
    <mergeCell ref="D6:J6"/>
    <mergeCell ref="D7:J7"/>
    <mergeCell ref="D8:J8"/>
    <mergeCell ref="B5:C5"/>
    <mergeCell ref="B6:C6"/>
    <mergeCell ref="B7:C7"/>
    <mergeCell ref="B8:C8"/>
    <mergeCell ref="B2:C3"/>
    <mergeCell ref="D3:J3"/>
    <mergeCell ref="B4:C4"/>
    <mergeCell ref="D4:J4"/>
    <mergeCell ref="D5:J5"/>
    <mergeCell ref="B9:C9"/>
    <mergeCell ref="B15:C15"/>
    <mergeCell ref="B10:C10"/>
    <mergeCell ref="D9:J9"/>
    <mergeCell ref="D10:J10"/>
    <mergeCell ref="D11:J11"/>
    <mergeCell ref="D12:J12"/>
    <mergeCell ref="D13:J13"/>
    <mergeCell ref="D14:J14"/>
    <mergeCell ref="D16:J16"/>
    <mergeCell ref="D17:J17"/>
    <mergeCell ref="B11:C11"/>
    <mergeCell ref="B12:C12"/>
    <mergeCell ref="B13:C13"/>
    <mergeCell ref="B14:C14"/>
    <mergeCell ref="B16:C16"/>
    <mergeCell ref="B17:C17"/>
    <mergeCell ref="D15:J15"/>
    <mergeCell ref="B23:C23"/>
    <mergeCell ref="B24:C24"/>
    <mergeCell ref="B25:C25"/>
    <mergeCell ref="B18:C18"/>
    <mergeCell ref="B19:C19"/>
    <mergeCell ref="D18:J18"/>
    <mergeCell ref="D19:J19"/>
    <mergeCell ref="B20:C20"/>
    <mergeCell ref="D20:J20"/>
    <mergeCell ref="B39:C39"/>
    <mergeCell ref="D39:J39"/>
    <mergeCell ref="B40:C40"/>
    <mergeCell ref="D40:J40"/>
    <mergeCell ref="B41:C41"/>
    <mergeCell ref="D41:J41"/>
    <mergeCell ref="A1:S1"/>
    <mergeCell ref="B32:C32"/>
    <mergeCell ref="D32:J32"/>
    <mergeCell ref="B33:C33"/>
    <mergeCell ref="D33:J33"/>
    <mergeCell ref="B26:C26"/>
    <mergeCell ref="B27:C27"/>
    <mergeCell ref="B29:C29"/>
    <mergeCell ref="D26:J26"/>
    <mergeCell ref="D27:J27"/>
    <mergeCell ref="D29:J29"/>
    <mergeCell ref="D21:J21"/>
    <mergeCell ref="D22:J22"/>
    <mergeCell ref="D23:J23"/>
    <mergeCell ref="D24:J24"/>
    <mergeCell ref="D25:J25"/>
    <mergeCell ref="B21:C21"/>
    <mergeCell ref="B22:C22"/>
    <mergeCell ref="B45:C45"/>
    <mergeCell ref="D45:J45"/>
    <mergeCell ref="B46:C46"/>
    <mergeCell ref="D46:J46"/>
    <mergeCell ref="B47:C47"/>
    <mergeCell ref="D47:J47"/>
    <mergeCell ref="B42:C42"/>
    <mergeCell ref="D42:J42"/>
    <mergeCell ref="B43:C43"/>
    <mergeCell ref="D43:J43"/>
    <mergeCell ref="B44:C44"/>
    <mergeCell ref="D44:J44"/>
    <mergeCell ref="B51:C51"/>
    <mergeCell ref="D51:J51"/>
    <mergeCell ref="B52:C52"/>
    <mergeCell ref="D52:J52"/>
    <mergeCell ref="B53:C53"/>
    <mergeCell ref="D53:J53"/>
    <mergeCell ref="B48:C48"/>
    <mergeCell ref="D48:J48"/>
    <mergeCell ref="B49:C49"/>
    <mergeCell ref="D49:J49"/>
    <mergeCell ref="B50:C50"/>
    <mergeCell ref="D50:J50"/>
    <mergeCell ref="B57:C57"/>
    <mergeCell ref="D57:J57"/>
    <mergeCell ref="B58:C58"/>
    <mergeCell ref="D58:J58"/>
    <mergeCell ref="B59:C59"/>
    <mergeCell ref="D59:J59"/>
    <mergeCell ref="B54:C54"/>
    <mergeCell ref="D54:J54"/>
    <mergeCell ref="B55:C55"/>
    <mergeCell ref="D55:J55"/>
    <mergeCell ref="B56:C56"/>
    <mergeCell ref="D56:J56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572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0D91B9-4520-4357-940D-2F1FA6036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2021-12-06T06:10:07Z</cp:lastPrinted>
  <dcterms:created xsi:type="dcterms:W3CDTF">2021-11-01T05:06:42Z</dcterms:created>
  <dcterms:modified xsi:type="dcterms:W3CDTF">2022-11-16T11:19:15Z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